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02" activeTab="1"/>
  </bookViews>
  <sheets>
    <sheet name="ПН по АПП  " sheetId="49" r:id="rId1"/>
    <sheet name="Полные ПН по всем видам МП  " sheetId="50" r:id="rId2"/>
  </sheets>
  <definedNames>
    <definedName name="_xlnm._FilterDatabase" localSheetId="0" hidden="1">'ПН по АПП  '!$A$8:$H$46</definedName>
    <definedName name="_xlnm.Print_Area" localSheetId="1">'Полные ПН по всем видам МП  '!$A$1:$N$21</definedName>
  </definedNames>
  <calcPr calcId="144525"/>
</workbook>
</file>

<file path=xl/sharedStrings.xml><?xml version="1.0" encoding="utf-8"?>
<sst xmlns="http://schemas.openxmlformats.org/spreadsheetml/2006/main" count="135" uniqueCount="77">
  <si>
    <t>Таблица 1</t>
  </si>
  <si>
    <t>Таблица 2</t>
  </si>
  <si>
    <t>Приложение 7</t>
  </si>
  <si>
    <t>ГАУ РС(Я) «Якутский ССЦ»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</si>
  <si>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</si>
  <si>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</si>
  <si>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</si>
  <si>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</si>
  <si>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</si>
  <si>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</si>
  <si>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</si>
  <si>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</si>
  <si>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</si>
  <si>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</si>
  <si>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</si>
  <si>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</si>
  <si>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</si>
  <si>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</si>
  <si>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</si>
  <si>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</si>
  <si>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</si>
  <si>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</si>
  <si>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</si>
  <si>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</si>
  <si>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</si>
  <si>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</si>
  <si>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</si>
  <si>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</si>
  <si>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</si>
  <si>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</si>
  <si>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</si>
  <si>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</si>
  <si>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</si>
  <si>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</si>
  <si>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</si>
  <si>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</si>
  <si>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</si>
  <si>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</si>
  <si>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</si>
  <si>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</si>
  <si>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</si>
  <si>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</si>
  <si>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ЯБ  ФГБУЗ "ДВОМЦ ФМБА"</t>
  </si>
  <si>
    <t>ООО "Медлайн-К"</t>
  </si>
  <si>
    <t>ООО "МЦ Медэкспресс+"</t>
  </si>
  <si>
    <t>ООО МЦ "Дом здоровья"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</si>
  <si>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</si>
  <si>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</si>
  <si>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</si>
  <si>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</si>
  <si>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Коэффициенты дифференциации и дифференцированные подушевые нормативы финансирования по амбулаторной медицинской помощи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</si>
  <si>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</si>
  <si>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</si>
  <si>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</si>
  <si>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</si>
  <si>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ООО "ЯннаМед"</t>
  </si>
  <si>
    <t xml:space="preserve">МО второго уровня </t>
  </si>
  <si>
    <t>Коэффициенты дифференциации и дифференцированные подушевые нормативы финансирования по всем видам и условиям оказания медицинской помощи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</si>
  <si>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</si>
  <si>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</si>
  <si>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</si>
  <si>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</si>
  <si>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Базовый ПН финансирования (Пнбаз апп), руб.</t>
  </si>
  <si>
    <t>Дифференцированный ПН финансирования для медицинской организации по АПП, руб. в месяц на одного застрахованного прикрепленного
(ДПн АПП)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</si>
  <si>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</si>
  <si>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МО первого уровня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</si>
  <si>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</si>
  <si>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</si>
  <si>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</si>
  <si>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Диапазон численности обслуживания населения</t>
  </si>
  <si>
    <t>Коэффициент заболеваемости, учитывающий уровень и структуру заболеваемости обслуживаемого населения, половозрастной состав обсл населения, плотность расселения, транспортная доступность, климатические и географические особенности территории обслуживания (КСзаб)</t>
  </si>
  <si>
    <t>Коэффицент уровня оказания МП, учитывающий объем средств на оплату профилактических медицинских осмотров (диспансеризации) (КС проф)</t>
  </si>
  <si>
    <t>Коэффициент уровня  (КУмо)</t>
  </si>
  <si>
    <t xml:space="preserve">до 20 тысяч человек </t>
  </si>
  <si>
    <t>свыше 20 тысяч человек</t>
  </si>
  <si>
    <t>свыше 50 тысяч человек</t>
  </si>
  <si>
    <t>Приложение №3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</si>
</sst>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2" fillId="0" borderId="0"/>
    <xf numFmtId="0" fontId="13" fillId="0" borderId="0"/>
    <xf numFmtId="164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2" fontId="6" fillId="0" borderId="1" xfId="0" applyNumberFormat="1" applyFont="1" applyBorder="1"/>
    <xf numFmtId="2" fontId="0" fillId="0" borderId="0" xfId="0" applyNumberFormat="1"/>
    <xf numFmtId="4" fontId="0" fillId="0" borderId="1" xfId="0" applyNumberFormat="1" applyBorder="1"/>
    <xf numFmtId="4" fontId="6" fillId="0" borderId="1" xfId="0" applyNumberFormat="1" applyFont="1" applyBorder="1"/>
    <xf numFmtId="166" fontId="0" fillId="0" borderId="1" xfId="0" applyNumberFormat="1" applyFont="1" applyFill="1" applyBorder="1"/>
    <xf numFmtId="167" fontId="0" fillId="0" borderId="1" xfId="0" applyNumberForma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</cellXfs>
  <cellStyles count="31">
    <cellStyle name="Excel Built-in Normal 2" xfId="15"/>
    <cellStyle name="Excel Built-in Normal 2 2" xfId="16"/>
    <cellStyle name="Normal_Sheet1" xfId="17"/>
    <cellStyle name="Гиперссылка 2" xfId="18"/>
    <cellStyle name="Гиперссылка 3" xfId="19"/>
    <cellStyle name="Обычный" xfId="0" builtinId="0"/>
    <cellStyle name="Обычный 11 2" xfId="11"/>
    <cellStyle name="Обычный 18" xfId="20"/>
    <cellStyle name="Обычный 2" xfId="1"/>
    <cellStyle name="Обычный 2 2" xfId="2"/>
    <cellStyle name="Обычный 2 2 2" xfId="12"/>
    <cellStyle name="Обычный 2 2 3" xfId="21"/>
    <cellStyle name="Обычный 2 3" xfId="10"/>
    <cellStyle name="Обычный 2 3 2" xfId="22"/>
    <cellStyle name="Обычный 3" xfId="3"/>
    <cellStyle name="Обычный 3 2" xfId="23"/>
    <cellStyle name="Обычный 3 3" xfId="24"/>
    <cellStyle name="Обычный 3 4" xfId="25"/>
    <cellStyle name="Обычный 4" xfId="4"/>
    <cellStyle name="Обычный 4 2" xfId="13"/>
    <cellStyle name="Обычный 45" xfId="14"/>
    <cellStyle name="Обычный 5" xfId="5"/>
    <cellStyle name="Обычный 5 2" xfId="26"/>
    <cellStyle name="Обычный 8" xfId="27"/>
    <cellStyle name="Процентный 2" xfId="6"/>
    <cellStyle name="Стиль 1" xfId="7"/>
    <cellStyle name="Финансовый 2" xfId="8"/>
    <cellStyle name="Финансовый 2 2" xfId="28"/>
    <cellStyle name="Финансовый 3" xfId="9"/>
    <cellStyle name="Финансовый 3 2" xfId="29"/>
    <cellStyle name="Финансовый 4" xfId="3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BreakPreview" zoomScale="90" zoomScaleNormal="70" zoomScaleSheetLayoutView="90" workbookViewId="0">
      <selection activeCell="H1" sqref="H1"/>
    </sheetView>
  </sheetViews>
  <sheetFormatPr defaultRowHeight="15" x14ac:dyDescent="0.25"/>
  <cols>
    <col min="2" max="2" width="37.85546875" customWidth="1"/>
    <col min="3" max="3" width="24.7109375" customWidth="1"/>
    <col min="4" max="4" width="24.42578125" customWidth="1"/>
    <col min="5" max="5" width="22.42578125" customWidth="1"/>
    <col min="6" max="6" width="17.5703125" customWidth="1"/>
    <col min="7" max="7" width="20.42578125" customWidth="1"/>
    <col min="8" max="8" width="19.42578125" customWidth="1"/>
    <col min="9" max="9" width="24" customWidth="1"/>
    <col min="10" max="10" width="21.140625" customWidth="1"/>
  </cols>
  <sheetData>
    <row r="1" spans="1:9" x14ac:dyDescent="0.25">
      <c r="H1" s="25" t="s">
        <v>76</v>
      </c>
    </row>
    <row r="2" spans="1:9" x14ac:dyDescent="0.25">
      <c r="H2" s="26" t="s">
        <v>0</v>
      </c>
    </row>
    <row r="3" spans="1:9" x14ac:dyDescent="0.25">
      <c r="H3" s="1" t="s">
        <v>2</v>
      </c>
    </row>
    <row r="4" spans="1:9" ht="51" customHeight="1" x14ac:dyDescent="0.25">
      <c r="B4" s="30" t="s">
        <v>68</v>
      </c>
      <c r="C4" s="30"/>
      <c r="D4" s="30"/>
      <c r="E4" s="30"/>
      <c r="F4" s="30"/>
      <c r="G4" s="30"/>
      <c r="H4" s="1"/>
    </row>
    <row r="5" spans="1:9" x14ac:dyDescent="0.25">
      <c r="H5" s="1" t="s">
        <v>0</v>
      </c>
    </row>
    <row r="6" spans="1:9" ht="17.25" customHeight="1" x14ac:dyDescent="0.25">
      <c r="B6" s="31" t="s">
        <v>50</v>
      </c>
      <c r="C6" s="31"/>
      <c r="D6" s="31"/>
      <c r="E6" s="31"/>
      <c r="F6" s="31"/>
      <c r="G6" s="31"/>
      <c r="H6" s="31"/>
    </row>
    <row r="7" spans="1:9" ht="18.75" customHeight="1" x14ac:dyDescent="0.25">
      <c r="B7" s="32"/>
      <c r="C7" s="32"/>
      <c r="D7" s="32"/>
      <c r="E7" s="32"/>
      <c r="F7" s="32"/>
      <c r="G7" s="32"/>
    </row>
    <row r="8" spans="1:9" ht="225.75" customHeight="1" x14ac:dyDescent="0.25">
      <c r="A8" s="33" t="s">
        <v>51</v>
      </c>
      <c r="B8" s="34"/>
      <c r="C8" s="19" t="s">
        <v>70</v>
      </c>
      <c r="D8" s="19" t="s">
        <v>69</v>
      </c>
      <c r="E8" s="19" t="s">
        <v>52</v>
      </c>
      <c r="F8" s="19" t="s">
        <v>53</v>
      </c>
      <c r="G8" s="19" t="s">
        <v>72</v>
      </c>
      <c r="H8" s="19" t="s">
        <v>71</v>
      </c>
      <c r="I8" s="19" t="s">
        <v>54</v>
      </c>
    </row>
    <row r="9" spans="1:9" x14ac:dyDescent="0.25">
      <c r="A9" s="16">
        <v>1</v>
      </c>
      <c r="B9" s="14" t="s">
        <v>8</v>
      </c>
      <c r="C9" s="2">
        <v>5.7329999999999997</v>
      </c>
      <c r="D9" s="2" t="s">
        <v>74</v>
      </c>
      <c r="E9" s="2">
        <v>1.04</v>
      </c>
      <c r="F9" s="2">
        <v>1.837</v>
      </c>
      <c r="G9" s="2">
        <v>0.49830000000000002</v>
      </c>
      <c r="H9" s="2">
        <v>1.0125</v>
      </c>
      <c r="I9" s="8">
        <v>1046.6199999999999</v>
      </c>
    </row>
    <row r="10" spans="1:9" x14ac:dyDescent="0.25">
      <c r="A10" s="16">
        <v>2</v>
      </c>
      <c r="B10" s="14" t="s">
        <v>10</v>
      </c>
      <c r="C10" s="2">
        <v>5.2789000000000001</v>
      </c>
      <c r="D10" s="2" t="s">
        <v>73</v>
      </c>
      <c r="E10" s="2">
        <v>1.113</v>
      </c>
      <c r="F10" s="2">
        <v>1.84</v>
      </c>
      <c r="G10" s="2">
        <v>0.70899999999999996</v>
      </c>
      <c r="H10" s="2">
        <v>1.0035000000000001</v>
      </c>
      <c r="I10" s="8">
        <v>1456.8</v>
      </c>
    </row>
    <row r="11" spans="1:9" x14ac:dyDescent="0.25">
      <c r="A11" s="16">
        <v>3</v>
      </c>
      <c r="B11" s="14" t="s">
        <v>13</v>
      </c>
      <c r="C11" s="2">
        <v>5.4550999999999998</v>
      </c>
      <c r="D11" s="2" t="s">
        <v>74</v>
      </c>
      <c r="E11" s="2">
        <v>1.04</v>
      </c>
      <c r="F11" s="2">
        <v>1.9079999999999999</v>
      </c>
      <c r="G11" s="2">
        <v>0.44850000000000001</v>
      </c>
      <c r="H11" s="2">
        <v>1.0068999999999999</v>
      </c>
      <c r="I11" s="8">
        <v>925.86</v>
      </c>
    </row>
    <row r="12" spans="1:9" x14ac:dyDescent="0.25">
      <c r="A12" s="16">
        <v>4</v>
      </c>
      <c r="B12" s="14" t="s">
        <v>16</v>
      </c>
      <c r="C12" s="2">
        <v>4.2232000000000003</v>
      </c>
      <c r="D12" s="2" t="s">
        <v>74</v>
      </c>
      <c r="E12" s="2">
        <v>1.04</v>
      </c>
      <c r="F12" s="2">
        <v>1.8460000000000001</v>
      </c>
      <c r="G12" s="2">
        <v>0.64770000000000005</v>
      </c>
      <c r="H12" s="2">
        <v>1.0079</v>
      </c>
      <c r="I12" s="8">
        <v>1002.49</v>
      </c>
    </row>
    <row r="13" spans="1:9" x14ac:dyDescent="0.25">
      <c r="A13" s="16">
        <v>5</v>
      </c>
      <c r="B13" s="14" t="s">
        <v>17</v>
      </c>
      <c r="C13" s="2">
        <v>9.9332999999999991</v>
      </c>
      <c r="D13" s="2" t="s">
        <v>73</v>
      </c>
      <c r="E13" s="2">
        <v>1.113</v>
      </c>
      <c r="F13" s="2">
        <v>1.867</v>
      </c>
      <c r="G13" s="2">
        <v>0.56999999999999995</v>
      </c>
      <c r="H13" s="2">
        <v>1.0017</v>
      </c>
      <c r="I13" s="8">
        <v>2232.16</v>
      </c>
    </row>
    <row r="14" spans="1:9" x14ac:dyDescent="0.25">
      <c r="A14" s="16">
        <v>6</v>
      </c>
      <c r="B14" s="14" t="s">
        <v>19</v>
      </c>
      <c r="C14" s="2">
        <v>4.4874999999999998</v>
      </c>
      <c r="D14" s="2" t="s">
        <v>73</v>
      </c>
      <c r="E14" s="2">
        <v>1.113</v>
      </c>
      <c r="F14" s="2">
        <v>2.2549999999999999</v>
      </c>
      <c r="G14" s="2">
        <v>0.86209999999999998</v>
      </c>
      <c r="H14" s="2">
        <v>1.0021</v>
      </c>
      <c r="I14" s="8">
        <v>1842.87</v>
      </c>
    </row>
    <row r="15" spans="1:9" x14ac:dyDescent="0.25">
      <c r="A15" s="16">
        <v>7</v>
      </c>
      <c r="B15" s="14" t="s">
        <v>20</v>
      </c>
      <c r="C15" s="2">
        <v>4.0780000000000003</v>
      </c>
      <c r="D15" s="2" t="s">
        <v>74</v>
      </c>
      <c r="E15" s="2">
        <v>1.04</v>
      </c>
      <c r="F15" s="2">
        <v>1.819</v>
      </c>
      <c r="G15" s="2">
        <v>0.38200000000000001</v>
      </c>
      <c r="H15" s="2">
        <v>1.0208999999999999</v>
      </c>
      <c r="I15" s="8">
        <v>569.82000000000005</v>
      </c>
    </row>
    <row r="16" spans="1:9" x14ac:dyDescent="0.25">
      <c r="A16" s="16">
        <v>8</v>
      </c>
      <c r="B16" s="14" t="s">
        <v>66</v>
      </c>
      <c r="C16" s="2">
        <v>3.4154</v>
      </c>
      <c r="D16" s="2" t="s">
        <v>74</v>
      </c>
      <c r="E16" s="2">
        <v>1.04</v>
      </c>
      <c r="F16" s="2">
        <v>1.8240000000000001</v>
      </c>
      <c r="G16" s="2">
        <v>0.47510000000000002</v>
      </c>
      <c r="H16" s="2">
        <v>1.0166999999999999</v>
      </c>
      <c r="I16" s="8">
        <v>592.73</v>
      </c>
    </row>
    <row r="17" spans="1:9" x14ac:dyDescent="0.25">
      <c r="A17" s="16">
        <v>9</v>
      </c>
      <c r="B17" s="14" t="s">
        <v>21</v>
      </c>
      <c r="C17" s="2">
        <v>4.1599000000000004</v>
      </c>
      <c r="D17" s="2" t="s">
        <v>74</v>
      </c>
      <c r="E17" s="2">
        <v>1.04</v>
      </c>
      <c r="F17" s="2">
        <v>1.7909999999999999</v>
      </c>
      <c r="G17" s="2">
        <v>0.37280000000000002</v>
      </c>
      <c r="H17" s="2">
        <v>1.0293000000000001</v>
      </c>
      <c r="I17" s="8">
        <v>563.13</v>
      </c>
    </row>
    <row r="18" spans="1:9" x14ac:dyDescent="0.25">
      <c r="A18" s="16">
        <v>10</v>
      </c>
      <c r="B18" s="14" t="s">
        <v>22</v>
      </c>
      <c r="C18" s="2">
        <v>5.2492000000000001</v>
      </c>
      <c r="D18" s="2" t="s">
        <v>74</v>
      </c>
      <c r="E18" s="2">
        <v>1.04</v>
      </c>
      <c r="F18" s="2">
        <v>1.7909999999999999</v>
      </c>
      <c r="G18" s="2">
        <v>0.39850000000000002</v>
      </c>
      <c r="H18" s="2">
        <v>1.0123</v>
      </c>
      <c r="I18" s="8">
        <v>747.03</v>
      </c>
    </row>
    <row r="19" spans="1:9" x14ac:dyDescent="0.25">
      <c r="A19" s="16">
        <v>11</v>
      </c>
      <c r="B19" s="14" t="s">
        <v>24</v>
      </c>
      <c r="C19" s="2">
        <v>6.4638999999999998</v>
      </c>
      <c r="D19" s="2" t="s">
        <v>74</v>
      </c>
      <c r="E19" s="2">
        <v>1.04</v>
      </c>
      <c r="F19" s="2">
        <v>1.8220000000000001</v>
      </c>
      <c r="G19" s="2">
        <v>0.5897</v>
      </c>
      <c r="H19" s="2">
        <v>1.0052000000000001</v>
      </c>
      <c r="I19" s="8">
        <v>1375.12</v>
      </c>
    </row>
    <row r="20" spans="1:9" x14ac:dyDescent="0.25">
      <c r="A20" s="16">
        <v>12</v>
      </c>
      <c r="B20" s="14" t="s">
        <v>5</v>
      </c>
      <c r="C20" s="2">
        <v>6.6356000000000002</v>
      </c>
      <c r="D20" s="2" t="s">
        <v>75</v>
      </c>
      <c r="E20" s="2">
        <v>1</v>
      </c>
      <c r="F20" s="2">
        <v>1.8140000000000001</v>
      </c>
      <c r="G20" s="2">
        <v>0.33210000000000001</v>
      </c>
      <c r="H20" s="2">
        <v>1.0293000000000001</v>
      </c>
      <c r="I20" s="8">
        <v>779.31</v>
      </c>
    </row>
    <row r="21" spans="1:9" x14ac:dyDescent="0.25">
      <c r="A21" s="16">
        <v>13</v>
      </c>
      <c r="B21" s="14" t="s">
        <v>67</v>
      </c>
      <c r="C21" s="2">
        <v>1.2041999999999999</v>
      </c>
      <c r="D21" s="2" t="s">
        <v>73</v>
      </c>
      <c r="E21" s="2">
        <v>1.113</v>
      </c>
      <c r="F21" s="2">
        <v>1.8140000000000001</v>
      </c>
      <c r="G21" s="2">
        <v>1</v>
      </c>
      <c r="H21" s="2">
        <v>1.0018</v>
      </c>
      <c r="I21" s="8">
        <v>461.31</v>
      </c>
    </row>
    <row r="22" spans="1:9" x14ac:dyDescent="0.25">
      <c r="A22" s="16">
        <v>14</v>
      </c>
      <c r="B22" s="14" t="s">
        <v>26</v>
      </c>
      <c r="C22" s="2">
        <v>5.3836000000000004</v>
      </c>
      <c r="D22" s="2" t="s">
        <v>74</v>
      </c>
      <c r="E22" s="2">
        <v>1.04</v>
      </c>
      <c r="F22" s="2">
        <v>1.83</v>
      </c>
      <c r="G22" s="2">
        <v>0.46650000000000003</v>
      </c>
      <c r="H22" s="2">
        <v>1.0083</v>
      </c>
      <c r="I22" s="8">
        <v>912.81</v>
      </c>
    </row>
    <row r="23" spans="1:9" x14ac:dyDescent="0.25">
      <c r="A23" s="16">
        <v>15</v>
      </c>
      <c r="B23" s="14" t="s">
        <v>27</v>
      </c>
      <c r="C23" s="2">
        <v>6.4934000000000003</v>
      </c>
      <c r="D23" s="2" t="s">
        <v>73</v>
      </c>
      <c r="E23" s="2">
        <v>1.113</v>
      </c>
      <c r="F23" s="2">
        <v>2.6379999999999999</v>
      </c>
      <c r="G23" s="2">
        <v>0.84399999999999997</v>
      </c>
      <c r="H23" s="2">
        <v>1.0007999999999999</v>
      </c>
      <c r="I23" s="8">
        <v>3050.08</v>
      </c>
    </row>
    <row r="24" spans="1:9" x14ac:dyDescent="0.25">
      <c r="A24" s="16">
        <v>16</v>
      </c>
      <c r="B24" s="14" t="s">
        <v>28</v>
      </c>
      <c r="C24" s="2">
        <v>5.4499000000000004</v>
      </c>
      <c r="D24" s="2" t="s">
        <v>74</v>
      </c>
      <c r="E24" s="2">
        <v>1.04</v>
      </c>
      <c r="F24" s="2">
        <v>1.877</v>
      </c>
      <c r="G24" s="2">
        <v>0.66920000000000002</v>
      </c>
      <c r="H24" s="2">
        <v>1.0051000000000001</v>
      </c>
      <c r="I24" s="8">
        <v>1355.29</v>
      </c>
    </row>
    <row r="25" spans="1:9" x14ac:dyDescent="0.25">
      <c r="A25" s="16">
        <v>17</v>
      </c>
      <c r="B25" s="14" t="s">
        <v>31</v>
      </c>
      <c r="C25" s="2">
        <v>5.0915999999999997</v>
      </c>
      <c r="D25" s="2" t="s">
        <v>74</v>
      </c>
      <c r="E25" s="2">
        <v>1.04</v>
      </c>
      <c r="F25" s="2">
        <v>1.8420000000000001</v>
      </c>
      <c r="G25" s="2">
        <v>0.59230000000000005</v>
      </c>
      <c r="H25" s="2">
        <v>1.0065999999999999</v>
      </c>
      <c r="I25" s="8">
        <v>1101.43</v>
      </c>
    </row>
    <row r="26" spans="1:9" x14ac:dyDescent="0.25">
      <c r="A26" s="16">
        <v>18</v>
      </c>
      <c r="B26" s="14" t="s">
        <v>49</v>
      </c>
      <c r="C26" s="2">
        <v>5.2728000000000002</v>
      </c>
      <c r="D26" s="2" t="s">
        <v>73</v>
      </c>
      <c r="E26" s="2">
        <v>1.113</v>
      </c>
      <c r="F26" s="2">
        <v>1.829</v>
      </c>
      <c r="G26" s="2">
        <v>0.53120000000000001</v>
      </c>
      <c r="H26" s="2">
        <v>1.0048999999999999</v>
      </c>
      <c r="I26" s="8">
        <v>1085.2</v>
      </c>
    </row>
    <row r="27" spans="1:9" x14ac:dyDescent="0.25">
      <c r="A27" s="16">
        <v>19</v>
      </c>
      <c r="B27" s="14" t="s">
        <v>32</v>
      </c>
      <c r="C27" s="2">
        <v>7.6131000000000002</v>
      </c>
      <c r="D27" s="2" t="s">
        <v>73</v>
      </c>
      <c r="E27" s="2">
        <v>1.113</v>
      </c>
      <c r="F27" s="2">
        <v>1.885</v>
      </c>
      <c r="G27" s="2">
        <v>0.58709999999999996</v>
      </c>
      <c r="H27" s="2">
        <v>1.0021</v>
      </c>
      <c r="I27" s="8">
        <v>1779.8</v>
      </c>
    </row>
    <row r="28" spans="1:9" x14ac:dyDescent="0.25">
      <c r="A28" s="16">
        <v>20</v>
      </c>
      <c r="B28" s="14" t="s">
        <v>33</v>
      </c>
      <c r="C28" s="2">
        <v>5.7302999999999997</v>
      </c>
      <c r="D28" s="2" t="s">
        <v>74</v>
      </c>
      <c r="E28" s="2">
        <v>1.04</v>
      </c>
      <c r="F28" s="2">
        <v>1.8640000000000001</v>
      </c>
      <c r="G28" s="2">
        <v>0.48559999999999998</v>
      </c>
      <c r="H28" s="2">
        <v>1.0065999999999999</v>
      </c>
      <c r="I28" s="8">
        <v>1028.42</v>
      </c>
    </row>
    <row r="29" spans="1:9" x14ac:dyDescent="0.25">
      <c r="A29" s="16">
        <v>21</v>
      </c>
      <c r="B29" s="14" t="s">
        <v>34</v>
      </c>
      <c r="C29" s="2">
        <v>6.3192000000000004</v>
      </c>
      <c r="D29" s="2" t="s">
        <v>73</v>
      </c>
      <c r="E29" s="2">
        <v>1.113</v>
      </c>
      <c r="F29" s="2">
        <v>2.3730000000000002</v>
      </c>
      <c r="G29" s="2">
        <v>0.82869999999999999</v>
      </c>
      <c r="H29" s="2">
        <v>1.0008999999999999</v>
      </c>
      <c r="I29" s="8">
        <v>2621.94</v>
      </c>
    </row>
    <row r="30" spans="1:9" x14ac:dyDescent="0.25">
      <c r="A30" s="16">
        <v>22</v>
      </c>
      <c r="B30" s="14" t="s">
        <v>47</v>
      </c>
      <c r="C30" s="2">
        <v>4.3784999999999998</v>
      </c>
      <c r="D30" s="2" t="s">
        <v>74</v>
      </c>
      <c r="E30" s="2">
        <v>1.04</v>
      </c>
      <c r="F30" s="2">
        <v>1.8160000000000001</v>
      </c>
      <c r="G30" s="2">
        <v>0.52639999999999998</v>
      </c>
      <c r="H30" s="2">
        <v>1.012</v>
      </c>
      <c r="I30" s="8">
        <v>834.36</v>
      </c>
    </row>
    <row r="31" spans="1:9" x14ac:dyDescent="0.25">
      <c r="A31" s="16">
        <v>23</v>
      </c>
      <c r="B31" s="14" t="s">
        <v>36</v>
      </c>
      <c r="C31" s="2">
        <v>7.2160000000000002</v>
      </c>
      <c r="D31" s="2" t="s">
        <v>74</v>
      </c>
      <c r="E31" s="2">
        <v>1.04</v>
      </c>
      <c r="F31" s="2">
        <v>1.825</v>
      </c>
      <c r="G31" s="2">
        <v>0.56140000000000001</v>
      </c>
      <c r="H31" s="2">
        <v>1.0043</v>
      </c>
      <c r="I31" s="8">
        <v>1462.54</v>
      </c>
    </row>
    <row r="32" spans="1:9" x14ac:dyDescent="0.25">
      <c r="A32" s="16">
        <v>24</v>
      </c>
      <c r="B32" s="14" t="s">
        <v>38</v>
      </c>
      <c r="C32" s="2">
        <v>2.5503</v>
      </c>
      <c r="D32" s="2" t="s">
        <v>75</v>
      </c>
      <c r="E32" s="2">
        <v>1</v>
      </c>
      <c r="F32" s="2">
        <v>1.772</v>
      </c>
      <c r="G32" s="2">
        <v>0.48530000000000001</v>
      </c>
      <c r="H32" s="2">
        <v>1.0306</v>
      </c>
      <c r="I32" s="8">
        <v>428.09</v>
      </c>
    </row>
    <row r="33" spans="1:9" x14ac:dyDescent="0.25">
      <c r="A33" s="16">
        <v>25</v>
      </c>
      <c r="B33" s="14" t="s">
        <v>39</v>
      </c>
      <c r="C33" s="2">
        <v>3.0061</v>
      </c>
      <c r="D33" s="2" t="s">
        <v>75</v>
      </c>
      <c r="E33" s="2">
        <v>1</v>
      </c>
      <c r="F33" s="2">
        <v>1.772</v>
      </c>
      <c r="G33" s="2">
        <v>0.44590000000000002</v>
      </c>
      <c r="H33" s="2">
        <v>1.0663</v>
      </c>
      <c r="I33" s="8">
        <v>479.69</v>
      </c>
    </row>
    <row r="34" spans="1:9" x14ac:dyDescent="0.25">
      <c r="A34" s="16">
        <v>26</v>
      </c>
      <c r="B34" s="14" t="s">
        <v>3</v>
      </c>
      <c r="C34" s="2">
        <v>5.3304999999999998</v>
      </c>
      <c r="D34" s="2" t="s">
        <v>75</v>
      </c>
      <c r="E34" s="2">
        <v>1</v>
      </c>
      <c r="F34" s="2">
        <v>1.772</v>
      </c>
      <c r="G34" s="2">
        <v>3.09E-2</v>
      </c>
      <c r="H34" s="2">
        <v>1</v>
      </c>
      <c r="I34" s="8">
        <v>55.28</v>
      </c>
    </row>
    <row r="35" spans="1:9" x14ac:dyDescent="0.25">
      <c r="A35" s="16">
        <v>27</v>
      </c>
      <c r="B35" s="14" t="s">
        <v>48</v>
      </c>
      <c r="C35" s="2">
        <v>2.8117000000000001</v>
      </c>
      <c r="D35" s="2" t="s">
        <v>75</v>
      </c>
      <c r="E35" s="2">
        <v>1</v>
      </c>
      <c r="F35" s="2">
        <v>1.772</v>
      </c>
      <c r="G35" s="2">
        <v>0.50800000000000001</v>
      </c>
      <c r="H35" s="2">
        <v>1.0512999999999999</v>
      </c>
      <c r="I35" s="8">
        <v>811.84</v>
      </c>
    </row>
    <row r="36" spans="1:9" x14ac:dyDescent="0.25">
      <c r="A36" s="16">
        <v>28</v>
      </c>
      <c r="B36" s="14" t="s">
        <v>40</v>
      </c>
      <c r="C36" s="2">
        <v>2.6983000000000001</v>
      </c>
      <c r="D36" s="2" t="s">
        <v>75</v>
      </c>
      <c r="E36" s="2">
        <v>1</v>
      </c>
      <c r="F36" s="2">
        <v>1.772</v>
      </c>
      <c r="G36" s="2">
        <v>0.40839999999999999</v>
      </c>
      <c r="H36" s="2">
        <v>1.0784</v>
      </c>
      <c r="I36" s="8">
        <v>398.84</v>
      </c>
    </row>
    <row r="37" spans="1:9" x14ac:dyDescent="0.25">
      <c r="A37" s="16">
        <v>29</v>
      </c>
      <c r="B37" s="14" t="s">
        <v>41</v>
      </c>
      <c r="C37" s="2">
        <v>3.7662</v>
      </c>
      <c r="D37" s="2" t="s">
        <v>75</v>
      </c>
      <c r="E37" s="2">
        <v>1</v>
      </c>
      <c r="F37" s="2">
        <v>1.772</v>
      </c>
      <c r="G37" s="2">
        <v>0.24179999999999999</v>
      </c>
      <c r="H37" s="2">
        <v>1.0091000000000001</v>
      </c>
      <c r="I37" s="8">
        <v>308.42</v>
      </c>
    </row>
    <row r="38" spans="1:9" x14ac:dyDescent="0.25">
      <c r="A38" s="16">
        <v>30</v>
      </c>
      <c r="B38" s="14" t="s">
        <v>42</v>
      </c>
      <c r="C38" s="2">
        <v>2.6579999999999999</v>
      </c>
      <c r="D38" s="2" t="s">
        <v>75</v>
      </c>
      <c r="E38" s="2">
        <v>1</v>
      </c>
      <c r="F38" s="2">
        <v>1.772</v>
      </c>
      <c r="G38" s="2">
        <v>0.40899999999999997</v>
      </c>
      <c r="H38" s="2">
        <v>1.0059</v>
      </c>
      <c r="I38" s="8">
        <v>367.01</v>
      </c>
    </row>
    <row r="39" spans="1:9" x14ac:dyDescent="0.25">
      <c r="A39" s="17">
        <v>31</v>
      </c>
      <c r="B39" s="14" t="s">
        <v>6</v>
      </c>
      <c r="C39" s="2">
        <v>1.2504999999999999</v>
      </c>
      <c r="D39" s="2" t="s">
        <v>75</v>
      </c>
      <c r="E39" s="2">
        <v>1</v>
      </c>
      <c r="F39" s="2">
        <v>1.772</v>
      </c>
      <c r="G39" s="2">
        <v>1.0035000000000001</v>
      </c>
      <c r="H39" s="2">
        <v>1.0005999999999999</v>
      </c>
      <c r="I39" s="8">
        <v>421.41</v>
      </c>
    </row>
    <row r="40" spans="1:9" x14ac:dyDescent="0.25">
      <c r="A40" s="17">
        <v>32</v>
      </c>
      <c r="B40" s="14" t="s">
        <v>43</v>
      </c>
      <c r="C40" s="2">
        <v>1.2701</v>
      </c>
      <c r="D40" s="2" t="s">
        <v>75</v>
      </c>
      <c r="E40" s="2">
        <v>1</v>
      </c>
      <c r="F40" s="2">
        <v>1.772</v>
      </c>
      <c r="G40" s="2">
        <v>1</v>
      </c>
      <c r="H40" s="2">
        <v>1.0015000000000001</v>
      </c>
      <c r="I40" s="8">
        <v>426.91</v>
      </c>
    </row>
    <row r="41" spans="1:9" x14ac:dyDescent="0.25">
      <c r="A41" s="17">
        <v>33</v>
      </c>
      <c r="B41" s="14" t="s">
        <v>44</v>
      </c>
      <c r="C41" s="2">
        <v>1.1000000000000001</v>
      </c>
      <c r="D41" s="2" t="s">
        <v>75</v>
      </c>
      <c r="E41" s="2">
        <v>1</v>
      </c>
      <c r="F41" s="2">
        <v>1.772</v>
      </c>
      <c r="G41" s="2">
        <v>1.0041</v>
      </c>
      <c r="H41" s="2">
        <v>1.0009999999999999</v>
      </c>
      <c r="I41" s="8">
        <v>371.06</v>
      </c>
    </row>
    <row r="42" spans="1:9" x14ac:dyDescent="0.25">
      <c r="A42" s="17">
        <v>34</v>
      </c>
      <c r="B42" s="14" t="s">
        <v>4</v>
      </c>
      <c r="C42" s="2">
        <v>0.9</v>
      </c>
      <c r="D42" s="2" t="s">
        <v>75</v>
      </c>
      <c r="E42" s="2">
        <v>1</v>
      </c>
      <c r="F42" s="2">
        <v>1.772</v>
      </c>
      <c r="G42" s="2">
        <v>1.0072000000000001</v>
      </c>
      <c r="H42" s="2">
        <v>1.0073000000000001</v>
      </c>
      <c r="I42" s="8">
        <v>306.45</v>
      </c>
    </row>
    <row r="43" spans="1:9" x14ac:dyDescent="0.25">
      <c r="A43" s="17">
        <v>35</v>
      </c>
      <c r="B43" s="14" t="s">
        <v>45</v>
      </c>
      <c r="C43" s="2">
        <v>1.1046</v>
      </c>
      <c r="D43" s="2" t="s">
        <v>75</v>
      </c>
      <c r="E43" s="2">
        <v>1</v>
      </c>
      <c r="F43" s="2">
        <v>1.772</v>
      </c>
      <c r="G43" s="2">
        <v>1.0115000000000001</v>
      </c>
      <c r="H43" s="2">
        <v>1.0018</v>
      </c>
      <c r="I43" s="8">
        <v>375.66</v>
      </c>
    </row>
    <row r="44" spans="1:9" x14ac:dyDescent="0.25">
      <c r="A44" s="17">
        <v>36</v>
      </c>
      <c r="B44" s="14" t="s">
        <v>55</v>
      </c>
      <c r="C44" s="3">
        <v>11.961399999999999</v>
      </c>
      <c r="D44" s="2" t="s">
        <v>75</v>
      </c>
      <c r="E44" s="3">
        <v>1</v>
      </c>
      <c r="F44" s="3">
        <v>1.772</v>
      </c>
      <c r="G44" s="3">
        <v>1.0255000000000001</v>
      </c>
      <c r="H44" s="4">
        <v>1.0001</v>
      </c>
      <c r="I44" s="8">
        <v>4117.2299999999996</v>
      </c>
    </row>
    <row r="45" spans="1:9" x14ac:dyDescent="0.25">
      <c r="A45" s="27" t="s">
        <v>56</v>
      </c>
      <c r="B45" s="28"/>
      <c r="C45" s="28"/>
      <c r="D45" s="28"/>
      <c r="E45" s="28"/>
      <c r="F45" s="28"/>
      <c r="G45" s="28"/>
      <c r="H45" s="28"/>
      <c r="I45" s="29"/>
    </row>
    <row r="46" spans="1:9" x14ac:dyDescent="0.25">
      <c r="A46" s="3">
        <v>37</v>
      </c>
      <c r="B46" s="24" t="s">
        <v>46</v>
      </c>
      <c r="C46" s="3">
        <v>1.6007</v>
      </c>
      <c r="D46" s="2" t="s">
        <v>75</v>
      </c>
      <c r="E46" s="3">
        <v>1</v>
      </c>
      <c r="F46" s="3">
        <v>1.772</v>
      </c>
      <c r="G46" s="3">
        <v>0.64349999999999996</v>
      </c>
      <c r="H46" s="4">
        <v>1.0104</v>
      </c>
      <c r="I46" s="8">
        <v>349.3</v>
      </c>
    </row>
  </sheetData>
  <mergeCells count="5">
    <mergeCell ref="A45:I45"/>
    <mergeCell ref="B4:G4"/>
    <mergeCell ref="B6:H6"/>
    <mergeCell ref="B7:G7"/>
    <mergeCell ref="A8:B8"/>
  </mergeCells>
  <pageMargins left="0.25" right="0.25" top="0.75" bottom="0.75" header="0.3" footer="0.3"/>
  <pageSetup paperSize="9" scale="53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"/>
  <sheetViews>
    <sheetView tabSelected="1" view="pageBreakPreview" zoomScale="60" zoomScaleNormal="70" workbookViewId="0">
      <pane xSplit="2" ySplit="8" topLeftCell="C9" activePane="bottomRight" state="frozen"/>
      <selection activeCell="G4" sqref="G4"/>
      <selection pane="topRight" activeCell="G4" sqref="G4"/>
      <selection pane="bottomLeft" activeCell="G4" sqref="G4"/>
      <selection pane="bottomRight" activeCell="M1" sqref="M1:N1"/>
    </sheetView>
  </sheetViews>
  <sheetFormatPr defaultRowHeight="15" x14ac:dyDescent="0.25"/>
  <cols>
    <col min="2" max="2" width="42.140625" customWidth="1"/>
    <col min="3" max="3" width="19.28515625" customWidth="1"/>
    <col min="4" max="4" width="16.5703125" customWidth="1"/>
    <col min="5" max="5" width="30.7109375" customWidth="1"/>
    <col min="6" max="6" width="19.5703125" customWidth="1"/>
    <col min="7" max="7" width="25.85546875" customWidth="1"/>
    <col min="8" max="8" width="18" customWidth="1"/>
    <col min="9" max="9" width="21.28515625" customWidth="1"/>
    <col min="10" max="10" width="18.140625" customWidth="1"/>
    <col min="11" max="11" width="19.42578125" customWidth="1"/>
    <col min="12" max="12" width="19.140625" customWidth="1"/>
    <col min="13" max="13" width="15.42578125" customWidth="1"/>
    <col min="14" max="14" width="25.42578125" customWidth="1"/>
    <col min="15" max="15" width="26.85546875" customWidth="1"/>
  </cols>
  <sheetData>
    <row r="1" spans="1:38" x14ac:dyDescent="0.25">
      <c r="M1" s="36" t="s">
        <v>76</v>
      </c>
      <c r="N1" s="36"/>
    </row>
    <row r="2" spans="1:38" x14ac:dyDescent="0.25">
      <c r="M2" s="26"/>
      <c r="N2" s="26" t="s">
        <v>1</v>
      </c>
    </row>
    <row r="3" spans="1:38" x14ac:dyDescent="0.25">
      <c r="N3" s="1" t="s">
        <v>2</v>
      </c>
    </row>
    <row r="4" spans="1:38" x14ac:dyDescent="0.25">
      <c r="N4" s="1" t="s">
        <v>1</v>
      </c>
    </row>
    <row r="5" spans="1:38" ht="18.75" customHeight="1" x14ac:dyDescent="0.25">
      <c r="A5" s="37" t="s">
        <v>57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38" s="6" customFormat="1" ht="60" customHeight="1" x14ac:dyDescent="0.25">
      <c r="A6" s="38" t="s">
        <v>51</v>
      </c>
      <c r="B6" s="39"/>
      <c r="C6" s="42" t="s">
        <v>58</v>
      </c>
      <c r="D6" s="20" t="s">
        <v>59</v>
      </c>
      <c r="E6" s="21"/>
      <c r="F6" s="21"/>
      <c r="G6" s="21"/>
      <c r="H6" s="21"/>
      <c r="I6" s="21"/>
      <c r="J6" s="21"/>
      <c r="K6" s="22"/>
      <c r="L6" s="42" t="s">
        <v>60</v>
      </c>
      <c r="M6" s="42" t="s">
        <v>61</v>
      </c>
      <c r="N6" s="44" t="s">
        <v>64</v>
      </c>
    </row>
    <row r="7" spans="1:38" s="6" customFormat="1" ht="157.5" customHeight="1" x14ac:dyDescent="0.25">
      <c r="A7" s="40"/>
      <c r="B7" s="41"/>
      <c r="C7" s="43"/>
      <c r="D7" s="23" t="s">
        <v>62</v>
      </c>
      <c r="E7" s="23" t="s">
        <v>70</v>
      </c>
      <c r="F7" s="23" t="s">
        <v>69</v>
      </c>
      <c r="G7" s="23" t="s">
        <v>52</v>
      </c>
      <c r="H7" s="23" t="s">
        <v>53</v>
      </c>
      <c r="I7" s="23" t="s">
        <v>72</v>
      </c>
      <c r="J7" s="23" t="s">
        <v>71</v>
      </c>
      <c r="K7" s="23" t="s">
        <v>63</v>
      </c>
      <c r="L7" s="43"/>
      <c r="M7" s="43"/>
      <c r="N7" s="45"/>
    </row>
    <row r="8" spans="1:38" ht="18.75" customHeight="1" x14ac:dyDescent="0.25">
      <c r="A8" s="35" t="s">
        <v>65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38" x14ac:dyDescent="0.25">
      <c r="A9" s="7">
        <v>1</v>
      </c>
      <c r="B9" s="8" t="s">
        <v>7</v>
      </c>
      <c r="C9" s="10">
        <v>419.7</v>
      </c>
      <c r="D9" s="12">
        <v>189.4</v>
      </c>
      <c r="E9" s="8">
        <v>6.6174999999999997</v>
      </c>
      <c r="F9" s="18" t="s">
        <v>73</v>
      </c>
      <c r="G9" s="8">
        <v>1.113</v>
      </c>
      <c r="H9" s="8">
        <v>2.488</v>
      </c>
      <c r="I9" s="8">
        <v>1.018</v>
      </c>
      <c r="J9" s="13">
        <v>1.0004</v>
      </c>
      <c r="K9" s="9">
        <v>3534.6</v>
      </c>
      <c r="L9" s="9">
        <v>742.16</v>
      </c>
      <c r="M9" s="10">
        <v>312.27999999999997</v>
      </c>
      <c r="N9" s="8">
        <v>5008.74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x14ac:dyDescent="0.25">
      <c r="A10" s="7">
        <v>2</v>
      </c>
      <c r="B10" s="8" t="s">
        <v>9</v>
      </c>
      <c r="C10" s="10">
        <v>411.81</v>
      </c>
      <c r="D10" s="12">
        <v>0</v>
      </c>
      <c r="E10" s="8">
        <v>4.3810000000000002</v>
      </c>
      <c r="F10" s="18" t="s">
        <v>73</v>
      </c>
      <c r="G10" s="8">
        <v>1.113</v>
      </c>
      <c r="H10" s="8">
        <v>3.0310000000000001</v>
      </c>
      <c r="I10" s="8">
        <v>0.84799999999999998</v>
      </c>
      <c r="J10" s="13">
        <v>1.0004</v>
      </c>
      <c r="K10" s="9">
        <v>2374.67</v>
      </c>
      <c r="L10" s="9">
        <v>948.87</v>
      </c>
      <c r="M10" s="10">
        <v>368.38</v>
      </c>
      <c r="N10" s="8">
        <v>4103.7299999999996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8" x14ac:dyDescent="0.25">
      <c r="A11" s="7">
        <v>3</v>
      </c>
      <c r="B11" s="8" t="s">
        <v>11</v>
      </c>
      <c r="C11" s="10">
        <v>388.18</v>
      </c>
      <c r="D11" s="12">
        <v>0</v>
      </c>
      <c r="E11" s="8">
        <v>6.2930999999999999</v>
      </c>
      <c r="F11" s="18" t="s">
        <v>73</v>
      </c>
      <c r="G11" s="8">
        <v>1.113</v>
      </c>
      <c r="H11" s="8">
        <v>2.464</v>
      </c>
      <c r="I11" s="8">
        <v>0.86629999999999996</v>
      </c>
      <c r="J11" s="13">
        <v>1.0004</v>
      </c>
      <c r="K11" s="9">
        <v>2832.84</v>
      </c>
      <c r="L11" s="9">
        <v>691.89</v>
      </c>
      <c r="M11" s="10">
        <v>307.43</v>
      </c>
      <c r="N11" s="8">
        <v>4220.34</v>
      </c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8" x14ac:dyDescent="0.25">
      <c r="A12" s="7">
        <v>4</v>
      </c>
      <c r="B12" s="8" t="s">
        <v>12</v>
      </c>
      <c r="C12" s="10">
        <v>431.48</v>
      </c>
      <c r="D12" s="12">
        <v>0</v>
      </c>
      <c r="E12" s="8">
        <v>4.4569999999999999</v>
      </c>
      <c r="F12" s="18" t="s">
        <v>73</v>
      </c>
      <c r="G12" s="8">
        <v>1.113</v>
      </c>
      <c r="H12" s="8">
        <v>2.8460000000000001</v>
      </c>
      <c r="I12" s="8">
        <v>0.92569999999999997</v>
      </c>
      <c r="J12" s="13">
        <v>1.0007999999999999</v>
      </c>
      <c r="K12" s="9">
        <v>2477.25</v>
      </c>
      <c r="L12" s="9">
        <v>1046.73</v>
      </c>
      <c r="M12" s="10">
        <v>325.24</v>
      </c>
      <c r="N12" s="8">
        <v>4280.7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8" x14ac:dyDescent="0.25">
      <c r="A13" s="7">
        <v>5</v>
      </c>
      <c r="B13" s="8" t="s">
        <v>14</v>
      </c>
      <c r="C13" s="10">
        <v>407.54</v>
      </c>
      <c r="D13" s="12">
        <v>0</v>
      </c>
      <c r="E13" s="8">
        <v>6.3419999999999996</v>
      </c>
      <c r="F13" s="18" t="s">
        <v>73</v>
      </c>
      <c r="G13" s="8">
        <v>1.113</v>
      </c>
      <c r="H13" s="8">
        <v>2.508</v>
      </c>
      <c r="I13" s="8">
        <v>1.0396000000000001</v>
      </c>
      <c r="J13" s="13">
        <v>1.0003</v>
      </c>
      <c r="K13" s="9">
        <v>3486.79</v>
      </c>
      <c r="L13" s="9">
        <v>778.36</v>
      </c>
      <c r="M13" s="10">
        <v>251.11</v>
      </c>
      <c r="N13" s="8">
        <v>4923.7999999999993</v>
      </c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8" x14ac:dyDescent="0.25">
      <c r="A14" s="7">
        <v>6</v>
      </c>
      <c r="B14" s="8" t="s">
        <v>15</v>
      </c>
      <c r="C14" s="10">
        <v>387.76</v>
      </c>
      <c r="D14" s="12">
        <v>0</v>
      </c>
      <c r="E14" s="8">
        <v>4.4762000000000004</v>
      </c>
      <c r="F14" s="18" t="s">
        <v>73</v>
      </c>
      <c r="G14" s="8">
        <v>1.113</v>
      </c>
      <c r="H14" s="8">
        <v>2.6230000000000002</v>
      </c>
      <c r="I14" s="8">
        <v>0.95379999999999998</v>
      </c>
      <c r="J14" s="13">
        <v>1.0015000000000001</v>
      </c>
      <c r="K14" s="9">
        <v>2364.2399999999998</v>
      </c>
      <c r="L14" s="9">
        <v>822.85</v>
      </c>
      <c r="M14" s="10">
        <v>279.37</v>
      </c>
      <c r="N14" s="8">
        <v>3854.22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8" x14ac:dyDescent="0.25">
      <c r="A15" s="7">
        <v>7</v>
      </c>
      <c r="B15" s="8" t="s">
        <v>18</v>
      </c>
      <c r="C15" s="10">
        <v>389.72</v>
      </c>
      <c r="D15" s="12">
        <v>0</v>
      </c>
      <c r="E15" s="8">
        <v>5.5490000000000004</v>
      </c>
      <c r="F15" s="18" t="s">
        <v>73</v>
      </c>
      <c r="G15" s="8">
        <v>1.113</v>
      </c>
      <c r="H15" s="8">
        <v>2.516</v>
      </c>
      <c r="I15" s="8">
        <v>0.76100000000000001</v>
      </c>
      <c r="J15" s="13">
        <v>1.0005999999999999</v>
      </c>
      <c r="K15" s="9">
        <v>2241.02</v>
      </c>
      <c r="L15" s="9">
        <v>765.08</v>
      </c>
      <c r="M15" s="10">
        <v>334.35</v>
      </c>
      <c r="N15" s="8">
        <v>3730.1699999999996</v>
      </c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8" x14ac:dyDescent="0.25">
      <c r="A16" s="7">
        <v>8</v>
      </c>
      <c r="B16" s="8" t="s">
        <v>23</v>
      </c>
      <c r="C16" s="10">
        <v>401.81</v>
      </c>
      <c r="D16" s="12">
        <v>0</v>
      </c>
      <c r="E16" s="8">
        <v>6.0587999999999997</v>
      </c>
      <c r="F16" s="18" t="s">
        <v>73</v>
      </c>
      <c r="G16" s="8">
        <v>1.113</v>
      </c>
      <c r="H16" s="8">
        <v>2.6949999999999998</v>
      </c>
      <c r="I16" s="8">
        <v>0.70440000000000003</v>
      </c>
      <c r="J16" s="13">
        <v>1.0005999999999999</v>
      </c>
      <c r="K16" s="9">
        <v>2426.0500000000002</v>
      </c>
      <c r="L16" s="9">
        <v>781.26</v>
      </c>
      <c r="M16" s="10">
        <v>327.72</v>
      </c>
      <c r="N16" s="15">
        <v>3936.84</v>
      </c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x14ac:dyDescent="0.25">
      <c r="A17" s="7">
        <v>9</v>
      </c>
      <c r="B17" s="8" t="s">
        <v>25</v>
      </c>
      <c r="C17" s="10">
        <v>395.64</v>
      </c>
      <c r="D17" s="12">
        <v>0</v>
      </c>
      <c r="E17" s="8">
        <v>5.1311999999999998</v>
      </c>
      <c r="F17" s="18" t="s">
        <v>73</v>
      </c>
      <c r="G17" s="8">
        <v>1.113</v>
      </c>
      <c r="H17" s="8">
        <v>2.544</v>
      </c>
      <c r="I17" s="8">
        <v>1.1709000000000001</v>
      </c>
      <c r="J17" s="13">
        <v>1.0004</v>
      </c>
      <c r="K17" s="9">
        <v>3223.33</v>
      </c>
      <c r="L17" s="9">
        <v>872.05</v>
      </c>
      <c r="M17" s="10">
        <v>339.34</v>
      </c>
      <c r="N17" s="8">
        <v>4830.3599999999997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x14ac:dyDescent="0.25">
      <c r="A18" s="7">
        <v>10</v>
      </c>
      <c r="B18" s="8" t="s">
        <v>29</v>
      </c>
      <c r="C18" s="10">
        <v>406.7</v>
      </c>
      <c r="D18" s="12">
        <v>0</v>
      </c>
      <c r="E18" s="8">
        <v>5.4972000000000003</v>
      </c>
      <c r="F18" s="18" t="s">
        <v>73</v>
      </c>
      <c r="G18" s="8">
        <v>1.113</v>
      </c>
      <c r="H18" s="8">
        <v>2.66</v>
      </c>
      <c r="I18" s="8">
        <v>0.66810000000000003</v>
      </c>
      <c r="J18" s="13">
        <v>1.0006999999999999</v>
      </c>
      <c r="K18" s="9">
        <v>2060.84</v>
      </c>
      <c r="L18" s="9">
        <v>608.01</v>
      </c>
      <c r="M18" s="10">
        <v>308.79000000000002</v>
      </c>
      <c r="N18" s="8">
        <v>3384.34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x14ac:dyDescent="0.25">
      <c r="A19" s="7">
        <v>11</v>
      </c>
      <c r="B19" s="8" t="s">
        <v>30</v>
      </c>
      <c r="C19" s="10">
        <v>405.5</v>
      </c>
      <c r="D19" s="12">
        <v>0</v>
      </c>
      <c r="E19" s="8">
        <v>10.713699999999999</v>
      </c>
      <c r="F19" s="18" t="s">
        <v>73</v>
      </c>
      <c r="G19" s="8">
        <v>1.113</v>
      </c>
      <c r="H19" s="8">
        <v>2.57</v>
      </c>
      <c r="I19" s="8">
        <v>0.55110000000000003</v>
      </c>
      <c r="J19" s="13">
        <v>1.0006999999999999</v>
      </c>
      <c r="K19" s="9">
        <v>3200.97</v>
      </c>
      <c r="L19" s="9">
        <v>609.64</v>
      </c>
      <c r="M19" s="10">
        <v>276.57</v>
      </c>
      <c r="N19" s="8">
        <v>4492.6799999999994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x14ac:dyDescent="0.25">
      <c r="A20" s="7">
        <v>12</v>
      </c>
      <c r="B20" s="8" t="s">
        <v>35</v>
      </c>
      <c r="C20" s="10">
        <v>402.5</v>
      </c>
      <c r="D20" s="12">
        <v>0</v>
      </c>
      <c r="E20" s="8">
        <v>4.5044000000000004</v>
      </c>
      <c r="F20" s="18" t="s">
        <v>73</v>
      </c>
      <c r="G20" s="8">
        <v>1.113</v>
      </c>
      <c r="H20" s="8">
        <v>2.5910000000000002</v>
      </c>
      <c r="I20" s="8">
        <v>1.1993</v>
      </c>
      <c r="J20" s="13">
        <v>1.0006999999999999</v>
      </c>
      <c r="K20" s="9">
        <v>2952.65</v>
      </c>
      <c r="L20" s="9">
        <v>797.66</v>
      </c>
      <c r="M20" s="10">
        <v>274</v>
      </c>
      <c r="N20" s="15">
        <v>4426.8100000000004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x14ac:dyDescent="0.25">
      <c r="A21" s="7">
        <v>13</v>
      </c>
      <c r="B21" s="8" t="s">
        <v>37</v>
      </c>
      <c r="C21" s="10">
        <v>0</v>
      </c>
      <c r="D21" s="12">
        <v>0</v>
      </c>
      <c r="E21" s="8">
        <v>4.2046999999999999</v>
      </c>
      <c r="F21" s="18" t="s">
        <v>73</v>
      </c>
      <c r="G21" s="8">
        <v>1.113</v>
      </c>
      <c r="H21" s="8">
        <v>2.7130000000000001</v>
      </c>
      <c r="I21" s="8">
        <v>1.2899</v>
      </c>
      <c r="J21" s="13">
        <v>1.0002</v>
      </c>
      <c r="K21" s="9">
        <v>3102.44</v>
      </c>
      <c r="L21" s="9">
        <v>959.23</v>
      </c>
      <c r="M21" s="10">
        <v>323.04000000000002</v>
      </c>
      <c r="N21" s="8">
        <v>4384.71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x14ac:dyDescent="0.25">
      <c r="M22" s="5"/>
      <c r="N22" s="5"/>
    </row>
  </sheetData>
  <mergeCells count="8">
    <mergeCell ref="A8:N8"/>
    <mergeCell ref="M1:N1"/>
    <mergeCell ref="A5:N5"/>
    <mergeCell ref="A6:B7"/>
    <mergeCell ref="C6:C7"/>
    <mergeCell ref="L6:L7"/>
    <mergeCell ref="M6:M7"/>
    <mergeCell ref="N6:N7"/>
  </mergeCells>
  <conditionalFormatting sqref="C9:N21">
    <cfRule type="cellIs" dxfId="0" priority="1" operator="lessThan">
      <formula>0</formula>
    </cfRule>
  </conditionalFormatting>
  <pageMargins left="0.25" right="0.25" top="0.75" bottom="0.75" header="0.3" footer="0.3"/>
  <pageSetup paperSize="9" scale="4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ПН по АПП  </vt:lpstr>
      <vt:lpstr>Полные ПН по всем видам МП  </vt:lpstr>
      <vt:lpstr>'Полные ПН по всем видам МП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2022-03-04T02:45:49Z</dcterms:modified>
</cp:coreProperties>
</file>